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orp.iges.si\dfs\users_lj\andrejap\Documents\RAZPISI GEN-I\MOBILNA TELEFONIJA\FINAL\ZA OBJAVO\"/>
    </mc:Choice>
  </mc:AlternateContent>
  <xr:revisionPtr revIDLastSave="0" documentId="8_{09056CD9-4F14-4770-B4D1-B8EFD35BBE8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F42" i="1"/>
  <c r="F30" i="1"/>
  <c r="F31" i="1"/>
  <c r="F32" i="1"/>
  <c r="F33" i="1"/>
  <c r="F35" i="1"/>
  <c r="F36" i="1"/>
  <c r="F37" i="1"/>
  <c r="F38" i="1"/>
  <c r="F39" i="1"/>
  <c r="F40" i="1"/>
  <c r="F41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85" i="1"/>
  <c r="F12" i="1" l="1"/>
  <c r="F116" i="1" l="1"/>
  <c r="F115" i="1"/>
  <c r="F114" i="1"/>
  <c r="F113" i="1"/>
  <c r="F112" i="1"/>
  <c r="C111" i="1"/>
  <c r="F111" i="1" s="1"/>
  <c r="F56" i="1"/>
  <c r="F55" i="1"/>
  <c r="F54" i="1"/>
  <c r="C53" i="1"/>
  <c r="F53" i="1" s="1"/>
  <c r="F52" i="1"/>
  <c r="F51" i="1"/>
  <c r="C34" i="1"/>
  <c r="F34" i="1" s="1"/>
  <c r="F29" i="1"/>
  <c r="F20" i="1"/>
  <c r="F21" i="1"/>
  <c r="F22" i="1"/>
  <c r="F23" i="1"/>
  <c r="F79" i="1"/>
  <c r="F78" i="1"/>
  <c r="F77" i="1"/>
  <c r="F71" i="1"/>
  <c r="F70" i="1"/>
  <c r="F69" i="1"/>
  <c r="F13" i="1"/>
  <c r="F14" i="1"/>
  <c r="F117" i="1" l="1"/>
  <c r="F120" i="1" s="1"/>
  <c r="F121" i="1" s="1"/>
  <c r="F72" i="1"/>
  <c r="F57" i="1"/>
  <c r="F100" i="1"/>
  <c r="F44" i="1"/>
  <c r="F15" i="1"/>
  <c r="F80" i="1"/>
  <c r="F24" i="1"/>
  <c r="F60" i="1" l="1"/>
  <c r="F103" i="1"/>
  <c r="F102" i="1"/>
  <c r="F59" i="1"/>
  <c r="F123" i="1" l="1"/>
  <c r="F125" i="1"/>
</calcChain>
</file>

<file path=xl/sharedStrings.xml><?xml version="1.0" encoding="utf-8"?>
<sst xmlns="http://schemas.openxmlformats.org/spreadsheetml/2006/main" count="192" uniqueCount="71">
  <si>
    <t xml:space="preserve">OBR- Ponudbeni predračun : </t>
  </si>
  <si>
    <t>GEN-I d.o.o. , Slovenija</t>
  </si>
  <si>
    <t>MOBILNO OMREŽJE</t>
  </si>
  <si>
    <t>OPREMA</t>
  </si>
  <si>
    <t>Postavka </t>
  </si>
  <si>
    <t>Količina</t>
  </si>
  <si>
    <t>Enota mere </t>
  </si>
  <si>
    <t>Cena na enoto (EUR brez DDV)</t>
  </si>
  <si>
    <t>Skupna vrednost nakupa pripadajočih naprav (EUR brez DDV)</t>
  </si>
  <si>
    <t>5 = 2 x 4</t>
  </si>
  <si>
    <t>Mob_1 - mobilna naprava osnovnega razreda</t>
  </si>
  <si>
    <t>kos</t>
  </si>
  <si>
    <t>Mob_2 - mobilna naprava naprave srednjega razreda</t>
  </si>
  <si>
    <t xml:space="preserve">Mob_3 - mobilna naprava višjega razreda </t>
  </si>
  <si>
    <t>SKUPNA VREDNOST NAKUPA NAPRAV (v EUR brez DDV)</t>
  </si>
  <si>
    <t>NAROČNINE</t>
  </si>
  <si>
    <t>Skupna vrednost mesečne naročnine in prometa (EUR brez DDV)</t>
  </si>
  <si>
    <t>Nar_1 -  govorna uporaba, SMS, MMS in neomejen podatkovni prenos v Sloveniji pri katerem mora biti zagotovljena polna hitrost do 60 GB porabe in vsaj 20 GB v EU/EEA </t>
  </si>
  <si>
    <t>mesec</t>
  </si>
  <si>
    <t>Nar_2 -  govorna uporaba, SMS, MMS in neomejen podatkovni prenos v Sloveniji pri katerem mora biti zagotovljena polna hitrost do 200 GB porabe in vsaj 25 GB v EU/EEA </t>
  </si>
  <si>
    <t>Nar_3 - naročniška razmerja za NB za IoT naprave</t>
  </si>
  <si>
    <t>Nar_4 -  samo podatkovni prenos - z opcijo statičnega IP</t>
  </si>
  <si>
    <t>SKUPNA VREDNOST NAROČNIN (v EUR brez DDV)</t>
  </si>
  <si>
    <t>PROMET</t>
  </si>
  <si>
    <t>Skupna vrednost mesečnega prometa (EUR brez DDV)</t>
  </si>
  <si>
    <t>Klici znotraj mobilnega omrežja ponudnika </t>
  </si>
  <si>
    <t>minuta </t>
  </si>
  <si>
    <t>Klici v druga mobilna omrežja </t>
  </si>
  <si>
    <t>Klici v fiksna omrežja</t>
  </si>
  <si>
    <t>Prenos podatkov v Sloveniji / MB</t>
  </si>
  <si>
    <t>MB</t>
  </si>
  <si>
    <t>Klici iz Slovenije v EU države</t>
  </si>
  <si>
    <t>Klici iz Slovenije v ostale države izven EU</t>
  </si>
  <si>
    <t>Klici iz EU v EU</t>
  </si>
  <si>
    <t>Klic v tujini - EU</t>
  </si>
  <si>
    <t>Klici v tujini - ostale države izven EU</t>
  </si>
  <si>
    <t>SMS in MMS tujina</t>
  </si>
  <si>
    <t>sms/mms</t>
  </si>
  <si>
    <t>Prenos podatkov EU</t>
  </si>
  <si>
    <t>Prenos podatkov - ostale države izven EU</t>
  </si>
  <si>
    <t>Poslani SMS v tujiino</t>
  </si>
  <si>
    <t>sms</t>
  </si>
  <si>
    <t>Storitev VPN</t>
  </si>
  <si>
    <t>Mobilni marketing (sms sporočila v tujino)</t>
  </si>
  <si>
    <t>SKUPNA VREDNOST PROMETA (v EUR brez DDV)</t>
  </si>
  <si>
    <t>FIKSNO OMREŽJE</t>
  </si>
  <si>
    <t>Cena klicev v fiksna omrežja v Sloveniji</t>
  </si>
  <si>
    <t xml:space="preserve">minuta </t>
  </si>
  <si>
    <t>Cena klicev v mobilna omrežja v Sloveniji</t>
  </si>
  <si>
    <t>Cena klicev v omrežja v EU države</t>
  </si>
  <si>
    <t>Cena klicev v omrežja v ne EU države</t>
  </si>
  <si>
    <t>Cena dohodnih klicev na številko 080 15 58 iz mobilnih omrežij</t>
  </si>
  <si>
    <t>Cena dohodnih klicev na številko 080 15 58 iz fiksnih omrežij</t>
  </si>
  <si>
    <t>SKUPAJ MOBILNO IN FIKSNO OMREŽJE 36 mesecev (v EUR brez DDV)</t>
  </si>
  <si>
    <t>SKUPAJ MOBILNO IN FIKSNO OMREŽJE 60mesecev (v EUR brez DDV)</t>
  </si>
  <si>
    <t>Ponudbeni predračun GEN-I SONCE, d.o.o.</t>
  </si>
  <si>
    <t>SKUPNA LETNA VREDNOST NAKUPA NAPRAV (v EUR brez DDV)</t>
  </si>
  <si>
    <t>SMS in MMS</t>
  </si>
  <si>
    <t>Klici iz Slovenije v ostale države</t>
  </si>
  <si>
    <t>SKUPAJ MOBILNO OMREŽJE 36 mesecev (v EUR brez DDV)</t>
  </si>
  <si>
    <t>SKUPAJ MOBILNO OMREŽJE 60 mesecev (v EUR brez DDV)</t>
  </si>
  <si>
    <t>Ponudbeni predračun ELEKTRO ENERGIJA, d.o.o.</t>
  </si>
  <si>
    <t>Cena dohodnih klicev na številko 080 28 08 iz mobilnih omrežij</t>
  </si>
  <si>
    <t>Cena dohodnih klicev na številko 080 28 08 iz fiknsih omrežij</t>
  </si>
  <si>
    <t>SKUPAJ FIKSNO OMREŽJE 36 mesecev (v EUR brez DDV)</t>
  </si>
  <si>
    <t>SKUPAJ FIKSNO OMREŽJE 60mesecev (v EUR brez DDV)</t>
  </si>
  <si>
    <t>SKUPNA OKVIRNA 36 MESEČNA POGODBENA VREDNOST MOBILNEGA IN FIKSNEGA OMREŽJA (EUR BREZ DDV) ZA VSA PODJETJA</t>
  </si>
  <si>
    <t>OPCIJA: SKUPNA OKVIRNA 60 MESEČNA POGODBENA VREDNOST MOBILNEGA IN FIKSNEGA OMREŽJA (EUR BREZ DDV) ZA VSA PODJETJA
36 mesecev z možnostjo podaljšanja za 2 leti; skupaj 60 mesecev</t>
  </si>
  <si>
    <t>Opomba:</t>
  </si>
  <si>
    <t>Že vstavljene formule so ponudnikom v pomoč, vendar je ponudnik sam odgovoren za pravilnost in je dolžan preveriti ustreznost formul. Cene ter vsi zmnožki in seštevki pri opremi  morajo biti prikazani na 2 decimalni mesti natančno. Cene ter vsi zmnožki in seštevki pri naročnini, prometu ter skupni okvirni 36- in 60-mesečni ponudbeni vrednosti morajo biti zaokroženi in prikazani na 4 decimalna mesta natančno.</t>
  </si>
  <si>
    <t>V kolikor ponudnik za posamezno ponudbeno postavko ne vpiše cene, se smatara, da ponuja to ponudbeno postavko po ceni 0,00 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</si>
</sst>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444444"/>
      <name val="Calibri"/>
      <family val="2"/>
      <charset val="1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44444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B9BD5"/>
        <bgColor rgb="FF000000"/>
      </patternFill>
    </fill>
    <fill>
      <patternFill patternType="solid">
        <fgColor theme="4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80">
    <xf numFmtId="0" fontId="0" fillId="0" borderId="0" xfId="0"/>
    <xf numFmtId="0" fontId="2" fillId="0" borderId="1" xfId="0" applyFont="1" applyBorder="1"/>
    <xf numFmtId="0" fontId="0" fillId="0" borderId="3" xfId="0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top"/>
    </xf>
    <xf numFmtId="0" fontId="7" fillId="5" borderId="3" xfId="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center"/>
    </xf>
    <xf numFmtId="0" fontId="0" fillId="5" borderId="3" xfId="0" applyFill="1" applyBorder="1"/>
    <xf numFmtId="0" fontId="3" fillId="6" borderId="2" xfId="0" applyFont="1" applyFill="1" applyBorder="1" applyAlignment="1">
      <alignment horizontal="center" wrapText="1"/>
    </xf>
    <xf numFmtId="0" fontId="11" fillId="0" borderId="0" xfId="0" applyFont="1"/>
    <xf numFmtId="0" fontId="5" fillId="0" borderId="3" xfId="0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top"/>
    </xf>
    <xf numFmtId="2" fontId="0" fillId="5" borderId="3" xfId="0" applyNumberFormat="1" applyFill="1" applyBorder="1"/>
    <xf numFmtId="0" fontId="0" fillId="0" borderId="7" xfId="0" applyBorder="1"/>
    <xf numFmtId="2" fontId="0" fillId="5" borderId="7" xfId="0" applyNumberFormat="1" applyFill="1" applyBorder="1"/>
    <xf numFmtId="0" fontId="7" fillId="4" borderId="14" xfId="0" applyFont="1" applyFill="1" applyBorder="1" applyAlignment="1">
      <alignment vertical="top"/>
    </xf>
    <xf numFmtId="0" fontId="7" fillId="5" borderId="14" xfId="0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center" wrapText="1"/>
    </xf>
    <xf numFmtId="164" fontId="5" fillId="5" borderId="3" xfId="0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vertical="top"/>
    </xf>
    <xf numFmtId="0" fontId="3" fillId="5" borderId="10" xfId="0" applyFont="1" applyFill="1" applyBorder="1" applyAlignment="1">
      <alignment vertical="top"/>
    </xf>
    <xf numFmtId="164" fontId="5" fillId="5" borderId="8" xfId="0" applyNumberFormat="1" applyFont="1" applyFill="1" applyBorder="1" applyAlignment="1">
      <alignment horizontal="right" vertical="center" wrapText="1"/>
    </xf>
    <xf numFmtId="164" fontId="0" fillId="5" borderId="6" xfId="0" applyNumberFormat="1" applyFill="1" applyBorder="1" applyAlignment="1">
      <alignment horizontal="right" vertical="center"/>
    </xf>
    <xf numFmtId="1" fontId="7" fillId="5" borderId="3" xfId="0" applyNumberFormat="1" applyFont="1" applyFill="1" applyBorder="1" applyAlignment="1">
      <alignment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2" fontId="0" fillId="0" borderId="5" xfId="0" applyNumberForma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center" wrapText="1"/>
    </xf>
    <xf numFmtId="0" fontId="3" fillId="4" borderId="20" xfId="0" applyFont="1" applyFill="1" applyBorder="1"/>
    <xf numFmtId="0" fontId="7" fillId="4" borderId="1" xfId="0" applyFont="1" applyFill="1" applyBorder="1" applyAlignment="1">
      <alignment vertical="top"/>
    </xf>
    <xf numFmtId="0" fontId="7" fillId="4" borderId="21" xfId="0" applyFont="1" applyFill="1" applyBorder="1" applyAlignment="1">
      <alignment vertical="top"/>
    </xf>
    <xf numFmtId="0" fontId="7" fillId="5" borderId="21" xfId="0" applyFont="1" applyFill="1" applyBorder="1" applyAlignment="1">
      <alignment vertical="top" wrapText="1"/>
    </xf>
    <xf numFmtId="0" fontId="7" fillId="4" borderId="22" xfId="0" applyFont="1" applyFill="1" applyBorder="1" applyAlignment="1">
      <alignment vertical="top" wrapText="1"/>
    </xf>
    <xf numFmtId="0" fontId="7" fillId="0" borderId="23" xfId="0" applyFont="1" applyBorder="1" applyAlignment="1">
      <alignment vertical="top"/>
    </xf>
    <xf numFmtId="0" fontId="7" fillId="0" borderId="24" xfId="0" applyFont="1" applyBorder="1" applyAlignment="1">
      <alignment horizontal="center"/>
    </xf>
    <xf numFmtId="165" fontId="5" fillId="0" borderId="24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0" fillId="0" borderId="28" xfId="0" applyBorder="1" applyAlignment="1">
      <alignment horizontal="left"/>
    </xf>
    <xf numFmtId="164" fontId="0" fillId="5" borderId="29" xfId="0" applyNumberFormat="1" applyFill="1" applyBorder="1" applyAlignment="1">
      <alignment horizontal="right"/>
    </xf>
    <xf numFmtId="165" fontId="5" fillId="0" borderId="30" xfId="0" applyNumberFormat="1" applyFont="1" applyBorder="1" applyAlignment="1">
      <alignment horizontal="right" vertical="center" wrapText="1"/>
    </xf>
    <xf numFmtId="0" fontId="3" fillId="3" borderId="31" xfId="0" applyFont="1" applyFill="1" applyBorder="1"/>
    <xf numFmtId="0" fontId="3" fillId="3" borderId="31" xfId="0" applyFont="1" applyFill="1" applyBorder="1" applyAlignment="1">
      <alignment horizontal="right"/>
    </xf>
    <xf numFmtId="0" fontId="7" fillId="4" borderId="32" xfId="0" applyFont="1" applyFill="1" applyBorder="1" applyAlignment="1">
      <alignment vertical="top"/>
    </xf>
    <xf numFmtId="0" fontId="7" fillId="4" borderId="33" xfId="0" applyFont="1" applyFill="1" applyBorder="1" applyAlignment="1">
      <alignment vertical="top"/>
    </xf>
    <xf numFmtId="0" fontId="7" fillId="5" borderId="33" xfId="0" applyFont="1" applyFill="1" applyBorder="1" applyAlignment="1">
      <alignment vertical="top" wrapText="1"/>
    </xf>
    <xf numFmtId="0" fontId="7" fillId="4" borderId="34" xfId="0" applyFont="1" applyFill="1" applyBorder="1" applyAlignment="1">
      <alignment vertical="top" wrapText="1"/>
    </xf>
    <xf numFmtId="0" fontId="10" fillId="0" borderId="23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left" vertical="center" wrapText="1"/>
    </xf>
    <xf numFmtId="164" fontId="5" fillId="5" borderId="29" xfId="0" applyNumberFormat="1" applyFont="1" applyFill="1" applyBorder="1" applyAlignment="1">
      <alignment horizontal="right" vertical="center" wrapText="1"/>
    </xf>
    <xf numFmtId="2" fontId="0" fillId="0" borderId="25" xfId="0" applyNumberFormat="1" applyBorder="1" applyAlignment="1">
      <alignment horizontal="left" vertical="center" wrapText="1"/>
    </xf>
    <xf numFmtId="2" fontId="0" fillId="0" borderId="38" xfId="0" applyNumberFormat="1" applyBorder="1" applyAlignment="1">
      <alignment horizontal="left" vertical="center" wrapText="1"/>
    </xf>
    <xf numFmtId="2" fontId="0" fillId="0" borderId="26" xfId="0" applyNumberFormat="1" applyBorder="1" applyAlignment="1">
      <alignment horizontal="left" vertical="center" wrapText="1"/>
    </xf>
    <xf numFmtId="1" fontId="0" fillId="0" borderId="27" xfId="0" applyNumberFormat="1" applyBorder="1" applyAlignment="1">
      <alignment horizontal="right" vertical="center" wrapText="1"/>
    </xf>
    <xf numFmtId="0" fontId="5" fillId="0" borderId="39" xfId="0" applyFont="1" applyBorder="1" applyAlignment="1">
      <alignment horizontal="left" vertical="center" wrapText="1"/>
    </xf>
    <xf numFmtId="0" fontId="3" fillId="5" borderId="27" xfId="0" applyFont="1" applyFill="1" applyBorder="1" applyAlignment="1">
      <alignment vertical="top"/>
    </xf>
    <xf numFmtId="0" fontId="8" fillId="3" borderId="40" xfId="0" applyFont="1" applyFill="1" applyBorder="1" applyAlignment="1">
      <alignment horizontal="left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1" fillId="3" borderId="41" xfId="0" applyFont="1" applyFill="1" applyBorder="1"/>
    <xf numFmtId="0" fontId="6" fillId="2" borderId="17" xfId="0" applyFont="1" applyFill="1" applyBorder="1"/>
    <xf numFmtId="0" fontId="7" fillId="0" borderId="23" xfId="0" applyFont="1" applyBorder="1" applyAlignment="1">
      <alignment horizontal="center"/>
    </xf>
    <xf numFmtId="0" fontId="4" fillId="0" borderId="23" xfId="0" applyFont="1" applyBorder="1"/>
    <xf numFmtId="4" fontId="0" fillId="0" borderId="24" xfId="0" applyNumberFormat="1" applyBorder="1"/>
    <xf numFmtId="0" fontId="4" fillId="0" borderId="35" xfId="0" applyFont="1" applyBorder="1"/>
    <xf numFmtId="0" fontId="0" fillId="0" borderId="29" xfId="0" applyBorder="1"/>
    <xf numFmtId="0" fontId="0" fillId="5" borderId="29" xfId="0" applyFill="1" applyBorder="1"/>
    <xf numFmtId="4" fontId="0" fillId="0" borderId="30" xfId="0" applyNumberFormat="1" applyBorder="1"/>
    <xf numFmtId="165" fontId="3" fillId="3" borderId="17" xfId="0" applyNumberFormat="1" applyFont="1" applyFill="1" applyBorder="1"/>
    <xf numFmtId="0" fontId="7" fillId="4" borderId="45" xfId="0" applyFont="1" applyFill="1" applyBorder="1" applyAlignment="1">
      <alignment vertical="top"/>
    </xf>
    <xf numFmtId="0" fontId="7" fillId="4" borderId="46" xfId="0" applyFont="1" applyFill="1" applyBorder="1" applyAlignment="1">
      <alignment vertical="top"/>
    </xf>
    <xf numFmtId="165" fontId="1" fillId="3" borderId="47" xfId="0" applyNumberFormat="1" applyFont="1" applyFill="1" applyBorder="1"/>
    <xf numFmtId="164" fontId="1" fillId="3" borderId="42" xfId="0" applyNumberFormat="1" applyFont="1" applyFill="1" applyBorder="1"/>
    <xf numFmtId="0" fontId="4" fillId="0" borderId="48" xfId="0" applyFont="1" applyBorder="1" applyAlignment="1">
      <alignment vertical="top"/>
    </xf>
    <xf numFmtId="0" fontId="4" fillId="0" borderId="49" xfId="0" applyFont="1" applyBorder="1" applyAlignment="1">
      <alignment vertical="top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left" wrapText="1"/>
    </xf>
    <xf numFmtId="165" fontId="6" fillId="6" borderId="17" xfId="0" applyNumberFormat="1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50" xfId="0" applyBorder="1"/>
    <xf numFmtId="0" fontId="0" fillId="0" borderId="51" xfId="0" applyBorder="1"/>
    <xf numFmtId="0" fontId="0" fillId="0" borderId="53" xfId="0" applyBorder="1" applyAlignment="1">
      <alignment horizontal="left" wrapText="1"/>
    </xf>
    <xf numFmtId="0" fontId="0" fillId="0" borderId="52" xfId="0" applyBorder="1"/>
    <xf numFmtId="0" fontId="0" fillId="0" borderId="53" xfId="0" applyBorder="1"/>
    <xf numFmtId="0" fontId="6" fillId="2" borderId="56" xfId="0" applyFont="1" applyFill="1" applyBorder="1"/>
    <xf numFmtId="0" fontId="3" fillId="0" borderId="52" xfId="0" applyFont="1" applyBorder="1"/>
    <xf numFmtId="0" fontId="3" fillId="4" borderId="59" xfId="0" applyFont="1" applyFill="1" applyBorder="1"/>
    <xf numFmtId="0" fontId="7" fillId="4" borderId="60" xfId="0" applyFont="1" applyFill="1" applyBorder="1" applyAlignment="1">
      <alignment vertical="top"/>
    </xf>
    <xf numFmtId="0" fontId="7" fillId="4" borderId="61" xfId="0" applyFont="1" applyFill="1" applyBorder="1" applyAlignment="1">
      <alignment vertical="top" wrapText="1"/>
    </xf>
    <xf numFmtId="0" fontId="4" fillId="0" borderId="62" xfId="0" applyFont="1" applyBorder="1"/>
    <xf numFmtId="4" fontId="0" fillId="0" borderId="63" xfId="0" applyNumberFormat="1" applyBorder="1"/>
    <xf numFmtId="4" fontId="1" fillId="3" borderId="65" xfId="0" applyNumberFormat="1" applyFont="1" applyFill="1" applyBorder="1"/>
    <xf numFmtId="0" fontId="3" fillId="3" borderId="66" xfId="0" applyFont="1" applyFill="1" applyBorder="1"/>
    <xf numFmtId="0" fontId="10" fillId="0" borderId="5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3" fillId="0" borderId="52" xfId="0" applyFont="1" applyBorder="1" applyAlignment="1">
      <alignment vertical="top"/>
    </xf>
    <xf numFmtId="0" fontId="3" fillId="0" borderId="53" xfId="0" applyFont="1" applyBorder="1" applyAlignment="1">
      <alignment vertical="top"/>
    </xf>
    <xf numFmtId="0" fontId="5" fillId="0" borderId="52" xfId="0" applyFont="1" applyBorder="1" applyAlignment="1">
      <alignment horizontal="left" vertical="center" wrapText="1"/>
    </xf>
    <xf numFmtId="165" fontId="3" fillId="6" borderId="67" xfId="0" applyNumberFormat="1" applyFont="1" applyFill="1" applyBorder="1"/>
    <xf numFmtId="0" fontId="8" fillId="0" borderId="5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5" fontId="1" fillId="0" borderId="53" xfId="0" applyNumberFormat="1" applyFont="1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2" fontId="1" fillId="0" borderId="53" xfId="0" applyNumberFormat="1" applyFont="1" applyBorder="1"/>
    <xf numFmtId="0" fontId="6" fillId="0" borderId="52" xfId="0" applyFont="1" applyBorder="1"/>
    <xf numFmtId="164" fontId="3" fillId="6" borderId="67" xfId="0" applyNumberFormat="1" applyFont="1" applyFill="1" applyBorder="1"/>
    <xf numFmtId="164" fontId="3" fillId="6" borderId="68" xfId="0" applyNumberFormat="1" applyFont="1" applyFill="1" applyBorder="1"/>
    <xf numFmtId="0" fontId="6" fillId="0" borderId="52" xfId="0" applyFont="1" applyBorder="1" applyAlignment="1">
      <alignment wrapText="1"/>
    </xf>
    <xf numFmtId="0" fontId="6" fillId="0" borderId="53" xfId="0" applyFont="1" applyBorder="1" applyAlignment="1">
      <alignment wrapText="1"/>
    </xf>
    <xf numFmtId="0" fontId="6" fillId="0" borderId="69" xfId="0" applyFont="1" applyBorder="1" applyAlignment="1">
      <alignment horizontal="left" wrapText="1"/>
    </xf>
    <xf numFmtId="1" fontId="0" fillId="0" borderId="27" xfId="0" applyNumberFormat="1" applyBorder="1" applyAlignment="1">
      <alignment horizontal="right"/>
    </xf>
    <xf numFmtId="1" fontId="0" fillId="0" borderId="13" xfId="0" applyNumberFormat="1" applyBorder="1" applyAlignment="1">
      <alignment horizontal="right"/>
    </xf>
    <xf numFmtId="1" fontId="0" fillId="0" borderId="5" xfId="0" applyNumberFormat="1" applyBorder="1" applyAlignment="1">
      <alignment horizontal="right"/>
    </xf>
    <xf numFmtId="2" fontId="0" fillId="0" borderId="25" xfId="0" applyNumberForma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2" fontId="5" fillId="0" borderId="25" xfId="0" applyNumberFormat="1" applyFont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right"/>
    </xf>
    <xf numFmtId="1" fontId="5" fillId="0" borderId="10" xfId="0" applyNumberFormat="1" applyFont="1" applyBorder="1" applyAlignment="1">
      <alignment horizontal="right" vertical="center" wrapText="1"/>
    </xf>
    <xf numFmtId="164" fontId="5" fillId="5" borderId="11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/>
    </xf>
    <xf numFmtId="164" fontId="0" fillId="5" borderId="5" xfId="0" applyNumberFormat="1" applyFill="1" applyBorder="1" applyAlignment="1">
      <alignment horizontal="right"/>
    </xf>
    <xf numFmtId="0" fontId="5" fillId="0" borderId="70" xfId="0" applyFont="1" applyBorder="1" applyAlignment="1">
      <alignment horizontal="left" vertical="center" wrapText="1"/>
    </xf>
    <xf numFmtId="0" fontId="7" fillId="4" borderId="71" xfId="0" applyFont="1" applyFill="1" applyBorder="1" applyAlignment="1">
      <alignment vertical="top"/>
    </xf>
    <xf numFmtId="0" fontId="7" fillId="4" borderId="72" xfId="0" applyFont="1" applyFill="1" applyBorder="1" applyAlignment="1">
      <alignment vertical="top"/>
    </xf>
    <xf numFmtId="0" fontId="7" fillId="5" borderId="72" xfId="0" applyFont="1" applyFill="1" applyBorder="1" applyAlignment="1">
      <alignment vertical="top" wrapText="1"/>
    </xf>
    <xf numFmtId="0" fontId="7" fillId="4" borderId="73" xfId="0" applyFont="1" applyFill="1" applyBorder="1" applyAlignment="1">
      <alignment vertical="top" wrapText="1"/>
    </xf>
    <xf numFmtId="0" fontId="7" fillId="0" borderId="74" xfId="0" applyFont="1" applyBorder="1" applyAlignment="1">
      <alignment vertical="top"/>
    </xf>
    <xf numFmtId="0" fontId="7" fillId="0" borderId="75" xfId="0" applyFont="1" applyBorder="1" applyAlignment="1">
      <alignment horizontal="center"/>
    </xf>
    <xf numFmtId="0" fontId="5" fillId="0" borderId="76" xfId="0" applyFont="1" applyBorder="1" applyAlignment="1">
      <alignment horizontal="left" vertical="center" wrapText="1"/>
    </xf>
    <xf numFmtId="165" fontId="5" fillId="0" borderId="75" xfId="0" applyNumberFormat="1" applyFont="1" applyBorder="1" applyAlignment="1">
      <alignment horizontal="right" vertical="center" wrapText="1"/>
    </xf>
    <xf numFmtId="0" fontId="5" fillId="0" borderId="77" xfId="0" applyFont="1" applyBorder="1" applyAlignment="1">
      <alignment horizontal="left" vertical="center" wrapText="1"/>
    </xf>
    <xf numFmtId="2" fontId="5" fillId="0" borderId="77" xfId="0" applyNumberFormat="1" applyFont="1" applyBorder="1" applyAlignment="1">
      <alignment horizontal="left" vertical="center" wrapText="1"/>
    </xf>
    <xf numFmtId="2" fontId="5" fillId="0" borderId="78" xfId="0" applyNumberFormat="1" applyFont="1" applyBorder="1" applyAlignment="1">
      <alignment horizontal="left" vertical="center" wrapText="1"/>
    </xf>
    <xf numFmtId="165" fontId="5" fillId="0" borderId="79" xfId="0" applyNumberFormat="1" applyFont="1" applyBorder="1" applyAlignment="1">
      <alignment horizontal="right" vertical="center" wrapText="1"/>
    </xf>
    <xf numFmtId="0" fontId="5" fillId="0" borderId="80" xfId="0" applyFont="1" applyBorder="1" applyAlignment="1">
      <alignment horizontal="left" vertical="center" wrapText="1"/>
    </xf>
    <xf numFmtId="1" fontId="0" fillId="0" borderId="81" xfId="0" applyNumberFormat="1" applyBorder="1" applyAlignment="1">
      <alignment horizontal="right"/>
    </xf>
    <xf numFmtId="0" fontId="0" fillId="0" borderId="81" xfId="0" applyBorder="1" applyAlignment="1">
      <alignment horizontal="left"/>
    </xf>
    <xf numFmtId="164" fontId="0" fillId="5" borderId="81" xfId="0" applyNumberFormat="1" applyFill="1" applyBorder="1" applyAlignment="1">
      <alignment horizontal="right"/>
    </xf>
    <xf numFmtId="165" fontId="5" fillId="0" borderId="82" xfId="0" applyNumberFormat="1" applyFont="1" applyBorder="1" applyAlignment="1">
      <alignment horizontal="right" vertical="center" wrapText="1"/>
    </xf>
    <xf numFmtId="165" fontId="1" fillId="3" borderId="83" xfId="0" applyNumberFormat="1" applyFont="1" applyFill="1" applyBorder="1"/>
    <xf numFmtId="0" fontId="0" fillId="0" borderId="5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3" xfId="0" applyBorder="1" applyAlignment="1">
      <alignment horizontal="left" wrapText="1"/>
    </xf>
    <xf numFmtId="0" fontId="9" fillId="0" borderId="54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6" fillId="6" borderId="64" xfId="0" applyFont="1" applyFill="1" applyBorder="1" applyAlignment="1">
      <alignment horizontal="left" wrapText="1"/>
    </xf>
    <xf numFmtId="0" fontId="6" fillId="6" borderId="15" xfId="0" applyFont="1" applyFill="1" applyBorder="1" applyAlignment="1">
      <alignment horizontal="left" wrapText="1"/>
    </xf>
    <xf numFmtId="0" fontId="6" fillId="6" borderId="69" xfId="0" applyFont="1" applyFill="1" applyBorder="1" applyAlignment="1">
      <alignment horizontal="left" wrapText="1"/>
    </xf>
    <xf numFmtId="0" fontId="6" fillId="6" borderId="4" xfId="0" applyFont="1" applyFill="1" applyBorder="1" applyAlignment="1">
      <alignment horizontal="left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44" xfId="0" applyFont="1" applyFill="1" applyBorder="1" applyAlignment="1">
      <alignment horizontal="left" vertical="center" wrapText="1"/>
    </xf>
    <xf numFmtId="0" fontId="3" fillId="7" borderId="57" xfId="0" applyFont="1" applyFill="1" applyBorder="1" applyAlignment="1">
      <alignment horizontal="left" vertical="top"/>
    </xf>
    <xf numFmtId="0" fontId="3" fillId="7" borderId="58" xfId="0" applyFont="1" applyFill="1" applyBorder="1" applyAlignment="1">
      <alignment horizontal="left" vertical="top"/>
    </xf>
    <xf numFmtId="0" fontId="3" fillId="7" borderId="36" xfId="0" applyFont="1" applyFill="1" applyBorder="1" applyAlignment="1">
      <alignment horizontal="left" vertical="top"/>
    </xf>
    <xf numFmtId="0" fontId="3" fillId="7" borderId="37" xfId="0" applyFont="1" applyFill="1" applyBorder="1" applyAlignment="1">
      <alignment horizontal="left" vertical="top"/>
    </xf>
    <xf numFmtId="0" fontId="3" fillId="7" borderId="20" xfId="0" applyFont="1" applyFill="1" applyBorder="1" applyAlignment="1">
      <alignment horizontal="left" vertical="top"/>
    </xf>
    <xf numFmtId="0" fontId="3" fillId="7" borderId="43" xfId="0" applyFont="1" applyFill="1" applyBorder="1" applyAlignment="1">
      <alignment horizontal="left" vertical="top"/>
    </xf>
    <xf numFmtId="0" fontId="3" fillId="3" borderId="6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8" fillId="3" borderId="54" xfId="0" applyFont="1" applyFill="1" applyBorder="1" applyAlignment="1">
      <alignment horizontal="left" vertical="center" wrapText="1"/>
    </xf>
    <xf numFmtId="0" fontId="8" fillId="3" borderId="55" xfId="0" applyFont="1" applyFill="1" applyBorder="1" applyAlignment="1">
      <alignment horizontal="left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/>
    </xf>
    <xf numFmtId="0" fontId="3" fillId="3" borderId="19" xfId="0" applyFont="1" applyFill="1" applyBorder="1" applyAlignment="1">
      <alignment horizontal="left"/>
    </xf>
    <xf numFmtId="0" fontId="3" fillId="3" borderId="44" xfId="0" applyFont="1" applyFill="1" applyBorder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0"/>
  <sheetViews>
    <sheetView showGridLines="0" tabSelected="1" topLeftCell="A9" zoomScaleNormal="100" workbookViewId="0">
      <selection activeCell="B43" sqref="B43"/>
    </sheetView>
  </sheetViews>
  <sheetFormatPr defaultRowHeight="15" x14ac:dyDescent="0.25"/>
  <cols>
    <col min="2" max="2" width="68.140625" customWidth="1"/>
    <col min="3" max="3" width="16.28515625" customWidth="1"/>
    <col min="4" max="4" width="21.28515625" customWidth="1"/>
    <col min="5" max="5" width="35.7109375" customWidth="1"/>
    <col min="6" max="6" width="36" customWidth="1"/>
  </cols>
  <sheetData>
    <row r="1" spans="2:6" ht="15.75" thickBot="1" x14ac:dyDescent="0.3"/>
    <row r="2" spans="2:6" ht="15.75" x14ac:dyDescent="0.25">
      <c r="B2" s="1" t="s">
        <v>0</v>
      </c>
      <c r="C2" s="88"/>
      <c r="D2" s="88"/>
      <c r="E2" s="88"/>
      <c r="F2" s="89"/>
    </row>
    <row r="3" spans="2:6" x14ac:dyDescent="0.25">
      <c r="B3" s="91"/>
      <c r="F3" s="92"/>
    </row>
    <row r="4" spans="2:6" ht="15.75" thickBot="1" x14ac:dyDescent="0.3">
      <c r="B4" s="91"/>
      <c r="F4" s="92"/>
    </row>
    <row r="5" spans="2:6" ht="30" customHeight="1" thickBot="1" x14ac:dyDescent="0.3">
      <c r="B5" s="93" t="s">
        <v>1</v>
      </c>
      <c r="F5" s="92"/>
    </row>
    <row r="6" spans="2:6" ht="15.75" thickBot="1" x14ac:dyDescent="0.3">
      <c r="B6" s="94"/>
      <c r="F6" s="92"/>
    </row>
    <row r="7" spans="2:6" x14ac:dyDescent="0.25">
      <c r="B7" s="165" t="s">
        <v>2</v>
      </c>
      <c r="F7" s="92"/>
    </row>
    <row r="8" spans="2:6" ht="15.75" thickBot="1" x14ac:dyDescent="0.3">
      <c r="B8" s="166"/>
      <c r="F8" s="92"/>
    </row>
    <row r="9" spans="2:6" ht="15.75" thickBot="1" x14ac:dyDescent="0.3">
      <c r="B9" s="95" t="s">
        <v>3</v>
      </c>
      <c r="F9" s="92"/>
    </row>
    <row r="10" spans="2:6" ht="30" x14ac:dyDescent="0.25">
      <c r="B10" s="96" t="s">
        <v>4</v>
      </c>
      <c r="C10" s="16" t="s">
        <v>5</v>
      </c>
      <c r="D10" s="16" t="s">
        <v>6</v>
      </c>
      <c r="E10" s="17" t="s">
        <v>7</v>
      </c>
      <c r="F10" s="97" t="s">
        <v>8</v>
      </c>
    </row>
    <row r="11" spans="2:6" x14ac:dyDescent="0.25">
      <c r="B11" s="69">
        <v>1</v>
      </c>
      <c r="C11" s="3">
        <v>2</v>
      </c>
      <c r="D11" s="3">
        <v>3</v>
      </c>
      <c r="E11" s="6">
        <v>4</v>
      </c>
      <c r="F11" s="41" t="s">
        <v>9</v>
      </c>
    </row>
    <row r="12" spans="2:6" x14ac:dyDescent="0.25">
      <c r="B12" s="70" t="s">
        <v>10</v>
      </c>
      <c r="C12" s="2">
        <v>200</v>
      </c>
      <c r="D12" s="29" t="s">
        <v>11</v>
      </c>
      <c r="E12" s="13"/>
      <c r="F12" s="71">
        <f t="shared" ref="F12:F14" si="0">C12*E12</f>
        <v>0</v>
      </c>
    </row>
    <row r="13" spans="2:6" x14ac:dyDescent="0.25">
      <c r="B13" s="70" t="s">
        <v>12</v>
      </c>
      <c r="C13" s="2">
        <v>200</v>
      </c>
      <c r="D13" s="29" t="s">
        <v>11</v>
      </c>
      <c r="E13" s="13"/>
      <c r="F13" s="71">
        <f t="shared" si="0"/>
        <v>0</v>
      </c>
    </row>
    <row r="14" spans="2:6" ht="15.75" thickBot="1" x14ac:dyDescent="0.3">
      <c r="B14" s="98" t="s">
        <v>13</v>
      </c>
      <c r="C14" s="14">
        <v>60</v>
      </c>
      <c r="D14" s="30" t="s">
        <v>11</v>
      </c>
      <c r="E14" s="15"/>
      <c r="F14" s="99">
        <f t="shared" si="0"/>
        <v>0</v>
      </c>
    </row>
    <row r="15" spans="2:6" ht="15.75" thickBot="1" x14ac:dyDescent="0.3">
      <c r="B15" s="171" t="s">
        <v>14</v>
      </c>
      <c r="C15" s="172"/>
      <c r="D15" s="172"/>
      <c r="E15" s="173"/>
      <c r="F15" s="100">
        <f>ROUND(SUM(F12:F14),2)</f>
        <v>0</v>
      </c>
    </row>
    <row r="16" spans="2:6" ht="15.75" thickBot="1" x14ac:dyDescent="0.3">
      <c r="B16" s="94"/>
      <c r="F16" s="92"/>
    </row>
    <row r="17" spans="2:6" ht="15.75" thickBot="1" x14ac:dyDescent="0.3">
      <c r="B17" s="95" t="s">
        <v>15</v>
      </c>
      <c r="F17" s="92"/>
    </row>
    <row r="18" spans="2:6" ht="33.75" customHeight="1" x14ac:dyDescent="0.25">
      <c r="B18" s="50" t="s">
        <v>4</v>
      </c>
      <c r="C18" s="51" t="s">
        <v>5</v>
      </c>
      <c r="D18" s="51" t="s">
        <v>6</v>
      </c>
      <c r="E18" s="52" t="s">
        <v>7</v>
      </c>
      <c r="F18" s="53" t="s">
        <v>16</v>
      </c>
    </row>
    <row r="19" spans="2:6" x14ac:dyDescent="0.25">
      <c r="B19" s="40">
        <v>1</v>
      </c>
      <c r="C19" s="4">
        <v>2</v>
      </c>
      <c r="D19" s="4">
        <v>3</v>
      </c>
      <c r="E19" s="5">
        <v>4</v>
      </c>
      <c r="F19" s="41" t="s">
        <v>9</v>
      </c>
    </row>
    <row r="20" spans="2:6" ht="48.75" customHeight="1" x14ac:dyDescent="0.25">
      <c r="B20" s="54" t="s">
        <v>17</v>
      </c>
      <c r="C20" s="10">
        <v>500</v>
      </c>
      <c r="D20" s="18" t="s">
        <v>18</v>
      </c>
      <c r="E20" s="19"/>
      <c r="F20" s="42">
        <f>ROUND(C20*ROUND(E20,4),4)</f>
        <v>0</v>
      </c>
    </row>
    <row r="21" spans="2:6" ht="45" x14ac:dyDescent="0.25">
      <c r="B21" s="54" t="s">
        <v>19</v>
      </c>
      <c r="C21" s="10">
        <v>30</v>
      </c>
      <c r="D21" s="18" t="s">
        <v>18</v>
      </c>
      <c r="E21" s="19"/>
      <c r="F21" s="42">
        <f t="shared" ref="F21:F23" si="1">ROUND(C21*ROUND(E21,4),4)</f>
        <v>0</v>
      </c>
    </row>
    <row r="22" spans="2:6" x14ac:dyDescent="0.25">
      <c r="B22" s="54" t="s">
        <v>20</v>
      </c>
      <c r="C22" s="10">
        <v>300</v>
      </c>
      <c r="D22" s="18" t="s">
        <v>18</v>
      </c>
      <c r="E22" s="19"/>
      <c r="F22" s="42">
        <f t="shared" si="1"/>
        <v>0</v>
      </c>
    </row>
    <row r="23" spans="2:6" ht="15.75" thickBot="1" x14ac:dyDescent="0.3">
      <c r="B23" s="55" t="s">
        <v>21</v>
      </c>
      <c r="C23" s="56">
        <v>60</v>
      </c>
      <c r="D23" s="57" t="s">
        <v>18</v>
      </c>
      <c r="E23" s="58"/>
      <c r="F23" s="47">
        <f t="shared" si="1"/>
        <v>0</v>
      </c>
    </row>
    <row r="24" spans="2:6" ht="15.75" thickBot="1" x14ac:dyDescent="0.3">
      <c r="B24" s="101" t="s">
        <v>22</v>
      </c>
      <c r="C24" s="48"/>
      <c r="D24" s="48"/>
      <c r="E24" s="49"/>
      <c r="F24" s="76">
        <f>ROUND(SUM(F20:F23),4)</f>
        <v>0</v>
      </c>
    </row>
    <row r="25" spans="2:6" ht="15.75" thickBot="1" x14ac:dyDescent="0.3">
      <c r="B25" s="102"/>
      <c r="C25" s="103"/>
      <c r="D25" s="104"/>
      <c r="E25" s="104"/>
      <c r="F25" s="105"/>
    </row>
    <row r="26" spans="2:6" x14ac:dyDescent="0.25">
      <c r="B26" s="35" t="s">
        <v>23</v>
      </c>
      <c r="C26" s="103"/>
      <c r="D26" s="104"/>
      <c r="E26" s="104"/>
      <c r="F26" s="105"/>
    </row>
    <row r="27" spans="2:6" ht="30" x14ac:dyDescent="0.25">
      <c r="B27" s="134" t="s">
        <v>4</v>
      </c>
      <c r="C27" s="135" t="s">
        <v>5</v>
      </c>
      <c r="D27" s="135" t="s">
        <v>6</v>
      </c>
      <c r="E27" s="136" t="s">
        <v>7</v>
      </c>
      <c r="F27" s="137" t="s">
        <v>24</v>
      </c>
    </row>
    <row r="28" spans="2:6" x14ac:dyDescent="0.25">
      <c r="B28" s="138">
        <v>1</v>
      </c>
      <c r="C28" s="4">
        <v>2</v>
      </c>
      <c r="D28" s="4">
        <v>3</v>
      </c>
      <c r="E28" s="24">
        <v>4</v>
      </c>
      <c r="F28" s="139" t="s">
        <v>9</v>
      </c>
    </row>
    <row r="29" spans="2:6" x14ac:dyDescent="0.25">
      <c r="B29" s="140" t="s">
        <v>25</v>
      </c>
      <c r="C29" s="123">
        <v>27400</v>
      </c>
      <c r="D29" s="25" t="s">
        <v>26</v>
      </c>
      <c r="E29" s="22"/>
      <c r="F29" s="141">
        <f>ROUND(C29*ROUND(E29,4),4)</f>
        <v>0</v>
      </c>
    </row>
    <row r="30" spans="2:6" x14ac:dyDescent="0.25">
      <c r="B30" s="142" t="s">
        <v>27</v>
      </c>
      <c r="C30" s="124">
        <v>39400</v>
      </c>
      <c r="D30" s="26" t="s">
        <v>26</v>
      </c>
      <c r="E30" s="19"/>
      <c r="F30" s="141">
        <f t="shared" ref="F30:F41" si="2">ROUND(C30*ROUND(E30,4),4)</f>
        <v>0</v>
      </c>
    </row>
    <row r="31" spans="2:6" x14ac:dyDescent="0.25">
      <c r="B31" s="142" t="s">
        <v>28</v>
      </c>
      <c r="C31" s="124">
        <v>4400</v>
      </c>
      <c r="D31" s="26" t="s">
        <v>26</v>
      </c>
      <c r="E31" s="19"/>
      <c r="F31" s="141">
        <f t="shared" si="2"/>
        <v>0</v>
      </c>
    </row>
    <row r="32" spans="2:6" s="9" customFormat="1" x14ac:dyDescent="0.25">
      <c r="B32" s="142" t="s">
        <v>29</v>
      </c>
      <c r="C32" s="124">
        <v>4512000</v>
      </c>
      <c r="D32" s="26" t="s">
        <v>30</v>
      </c>
      <c r="E32" s="19"/>
      <c r="F32" s="141">
        <f t="shared" si="2"/>
        <v>0</v>
      </c>
    </row>
    <row r="33" spans="1:6" s="9" customFormat="1" x14ac:dyDescent="0.25">
      <c r="B33" s="143" t="s">
        <v>31</v>
      </c>
      <c r="C33" s="128">
        <v>700</v>
      </c>
      <c r="D33" s="126" t="s">
        <v>26</v>
      </c>
      <c r="E33" s="19"/>
      <c r="F33" s="141">
        <f t="shared" si="2"/>
        <v>0</v>
      </c>
    </row>
    <row r="34" spans="1:6" x14ac:dyDescent="0.25">
      <c r="B34" s="143" t="s">
        <v>32</v>
      </c>
      <c r="C34" s="128">
        <f>5165.05/12</f>
        <v>430.42083333333335</v>
      </c>
      <c r="D34" s="126" t="s">
        <v>26</v>
      </c>
      <c r="E34" s="19"/>
      <c r="F34" s="141">
        <f t="shared" si="2"/>
        <v>0</v>
      </c>
    </row>
    <row r="35" spans="1:6" x14ac:dyDescent="0.25">
      <c r="B35" s="143" t="s">
        <v>33</v>
      </c>
      <c r="C35" s="128">
        <v>3100</v>
      </c>
      <c r="D35" s="26" t="s">
        <v>26</v>
      </c>
      <c r="E35" s="19"/>
      <c r="F35" s="141">
        <f t="shared" si="2"/>
        <v>0</v>
      </c>
    </row>
    <row r="36" spans="1:6" s="9" customFormat="1" x14ac:dyDescent="0.25">
      <c r="B36" s="143" t="s">
        <v>34</v>
      </c>
      <c r="C36" s="128">
        <v>1400</v>
      </c>
      <c r="D36" s="26" t="s">
        <v>26</v>
      </c>
      <c r="E36" s="19"/>
      <c r="F36" s="141">
        <f t="shared" si="2"/>
        <v>0</v>
      </c>
    </row>
    <row r="37" spans="1:6" x14ac:dyDescent="0.25">
      <c r="B37" s="142" t="s">
        <v>35</v>
      </c>
      <c r="C37" s="128">
        <v>15</v>
      </c>
      <c r="D37" s="126" t="s">
        <v>26</v>
      </c>
      <c r="E37" s="19"/>
      <c r="F37" s="141">
        <f t="shared" si="2"/>
        <v>0</v>
      </c>
    </row>
    <row r="38" spans="1:6" x14ac:dyDescent="0.25">
      <c r="B38" s="142" t="s">
        <v>36</v>
      </c>
      <c r="C38" s="128">
        <v>1500</v>
      </c>
      <c r="D38" s="26" t="s">
        <v>37</v>
      </c>
      <c r="E38" s="19"/>
      <c r="F38" s="141">
        <f t="shared" si="2"/>
        <v>0</v>
      </c>
    </row>
    <row r="39" spans="1:6" x14ac:dyDescent="0.25">
      <c r="B39" s="143" t="s">
        <v>38</v>
      </c>
      <c r="C39" s="128">
        <v>434000</v>
      </c>
      <c r="D39" s="26" t="s">
        <v>30</v>
      </c>
      <c r="E39" s="19"/>
      <c r="F39" s="141">
        <f t="shared" si="2"/>
        <v>0</v>
      </c>
    </row>
    <row r="40" spans="1:6" x14ac:dyDescent="0.25">
      <c r="B40" s="143" t="s">
        <v>39</v>
      </c>
      <c r="C40" s="11">
        <v>4500</v>
      </c>
      <c r="D40" s="27" t="s">
        <v>30</v>
      </c>
      <c r="E40" s="19"/>
      <c r="F40" s="141">
        <f t="shared" si="2"/>
        <v>0</v>
      </c>
    </row>
    <row r="41" spans="1:6" x14ac:dyDescent="0.25">
      <c r="B41" s="144" t="s">
        <v>40</v>
      </c>
      <c r="C41" s="129">
        <v>140</v>
      </c>
      <c r="D41" s="133" t="s">
        <v>41</v>
      </c>
      <c r="E41" s="130"/>
      <c r="F41" s="141">
        <f t="shared" si="2"/>
        <v>0</v>
      </c>
    </row>
    <row r="42" spans="1:6" x14ac:dyDescent="0.25">
      <c r="B42" s="142" t="s">
        <v>42</v>
      </c>
      <c r="C42" s="124">
        <v>500</v>
      </c>
      <c r="D42" s="131" t="s">
        <v>18</v>
      </c>
      <c r="E42" s="132"/>
      <c r="F42" s="145">
        <f t="shared" ref="F42" si="3">ROUND(C42*ROUND(E42,4),4)</f>
        <v>0</v>
      </c>
    </row>
    <row r="43" spans="1:6" x14ac:dyDescent="0.25">
      <c r="B43" s="146" t="s">
        <v>43</v>
      </c>
      <c r="C43" s="147">
        <v>4000</v>
      </c>
      <c r="D43" s="148" t="s">
        <v>18</v>
      </c>
      <c r="E43" s="149"/>
      <c r="F43" s="150">
        <f>ROUND(C43*ROUND(E43,4),4)</f>
        <v>0</v>
      </c>
    </row>
    <row r="44" spans="1:6" x14ac:dyDescent="0.25">
      <c r="B44" s="174" t="s">
        <v>44</v>
      </c>
      <c r="C44" s="175"/>
      <c r="D44" s="175"/>
      <c r="E44" s="176"/>
      <c r="F44" s="151">
        <f>ROUND(SUM(F29:F43),4)</f>
        <v>0</v>
      </c>
    </row>
    <row r="45" spans="1:6" s="12" customFormat="1" x14ac:dyDescent="0.25">
      <c r="A45"/>
      <c r="B45" s="106"/>
      <c r="F45" s="107"/>
    </row>
    <row r="46" spans="1:6" s="12" customFormat="1" x14ac:dyDescent="0.25">
      <c r="A46"/>
      <c r="B46" s="167" t="s">
        <v>45</v>
      </c>
      <c r="F46" s="107"/>
    </row>
    <row r="47" spans="1:6" s="12" customFormat="1" ht="15.75" thickBot="1" x14ac:dyDescent="0.3">
      <c r="A47"/>
      <c r="B47" s="168"/>
      <c r="F47" s="107"/>
    </row>
    <row r="48" spans="1:6" s="12" customFormat="1" ht="15.75" thickBot="1" x14ac:dyDescent="0.3">
      <c r="A48"/>
      <c r="B48" s="35" t="s">
        <v>23</v>
      </c>
      <c r="C48" s="103"/>
      <c r="D48" s="104"/>
      <c r="E48" s="104"/>
      <c r="F48" s="105"/>
    </row>
    <row r="49" spans="1:6" s="12" customFormat="1" ht="30" x14ac:dyDescent="0.25">
      <c r="A49"/>
      <c r="B49" s="36" t="s">
        <v>4</v>
      </c>
      <c r="C49" s="37" t="s">
        <v>5</v>
      </c>
      <c r="D49" s="37" t="s">
        <v>6</v>
      </c>
      <c r="E49" s="38" t="s">
        <v>7</v>
      </c>
      <c r="F49" s="39" t="s">
        <v>24</v>
      </c>
    </row>
    <row r="50" spans="1:6" s="12" customFormat="1" x14ac:dyDescent="0.25">
      <c r="A50"/>
      <c r="B50" s="40">
        <v>1</v>
      </c>
      <c r="C50" s="4">
        <v>2</v>
      </c>
      <c r="D50" s="4">
        <v>3</v>
      </c>
      <c r="E50" s="24">
        <v>4</v>
      </c>
      <c r="F50" s="41" t="s">
        <v>9</v>
      </c>
    </row>
    <row r="51" spans="1:6" s="12" customFormat="1" x14ac:dyDescent="0.25">
      <c r="A51"/>
      <c r="B51" s="59" t="s">
        <v>46</v>
      </c>
      <c r="C51" s="32">
        <v>160</v>
      </c>
      <c r="D51" s="26" t="s">
        <v>47</v>
      </c>
      <c r="E51" s="20"/>
      <c r="F51" s="42">
        <f>ROUND(C51*ROUND(E51,4),4)</f>
        <v>0</v>
      </c>
    </row>
    <row r="52" spans="1:6" s="12" customFormat="1" x14ac:dyDescent="0.25">
      <c r="A52"/>
      <c r="B52" s="60" t="s">
        <v>48</v>
      </c>
      <c r="C52" s="34">
        <v>410</v>
      </c>
      <c r="D52" s="26" t="s">
        <v>47</v>
      </c>
      <c r="E52" s="21"/>
      <c r="F52" s="42">
        <f t="shared" ref="F52:F56" si="4">ROUND(C52*ROUND(E52,4),4)</f>
        <v>0</v>
      </c>
    </row>
    <row r="53" spans="1:6" s="12" customFormat="1" x14ac:dyDescent="0.25">
      <c r="A53"/>
      <c r="B53" s="60" t="s">
        <v>49</v>
      </c>
      <c r="C53" s="34">
        <f>3000/12</f>
        <v>250</v>
      </c>
      <c r="D53" s="26" t="s">
        <v>47</v>
      </c>
      <c r="E53" s="21"/>
      <c r="F53" s="42">
        <f t="shared" si="4"/>
        <v>0</v>
      </c>
    </row>
    <row r="54" spans="1:6" s="12" customFormat="1" x14ac:dyDescent="0.25">
      <c r="A54"/>
      <c r="B54" s="60" t="s">
        <v>50</v>
      </c>
      <c r="C54" s="34">
        <v>80</v>
      </c>
      <c r="D54" s="26" t="s">
        <v>47</v>
      </c>
      <c r="E54" s="21"/>
      <c r="F54" s="42">
        <f t="shared" si="4"/>
        <v>0</v>
      </c>
    </row>
    <row r="55" spans="1:6" s="12" customFormat="1" x14ac:dyDescent="0.25">
      <c r="A55"/>
      <c r="B55" s="60" t="s">
        <v>51</v>
      </c>
      <c r="C55" s="34">
        <v>2400</v>
      </c>
      <c r="D55" s="26" t="s">
        <v>47</v>
      </c>
      <c r="E55" s="21"/>
      <c r="F55" s="42">
        <f t="shared" si="4"/>
        <v>0</v>
      </c>
    </row>
    <row r="56" spans="1:6" s="12" customFormat="1" ht="15.75" thickBot="1" x14ac:dyDescent="0.3">
      <c r="A56"/>
      <c r="B56" s="61" t="s">
        <v>52</v>
      </c>
      <c r="C56" s="62">
        <v>1150</v>
      </c>
      <c r="D56" s="63" t="s">
        <v>47</v>
      </c>
      <c r="E56" s="64"/>
      <c r="F56" s="47">
        <f t="shared" si="4"/>
        <v>0</v>
      </c>
    </row>
    <row r="57" spans="1:6" s="12" customFormat="1" ht="15.75" thickBot="1" x14ac:dyDescent="0.3">
      <c r="A57"/>
      <c r="B57" s="65" t="s">
        <v>44</v>
      </c>
      <c r="C57" s="66"/>
      <c r="D57" s="66"/>
      <c r="E57" s="67"/>
      <c r="F57" s="80">
        <f>ROUND(SUM(F51:F56),4)</f>
        <v>0</v>
      </c>
    </row>
    <row r="58" spans="1:6" ht="15.75" thickBot="1" x14ac:dyDescent="0.3">
      <c r="B58" s="108"/>
      <c r="C58" s="104"/>
      <c r="D58" s="104"/>
      <c r="F58" s="92"/>
    </row>
    <row r="59" spans="1:6" ht="39" customHeight="1" thickBot="1" x14ac:dyDescent="0.3">
      <c r="B59" s="108"/>
      <c r="C59" s="104"/>
      <c r="D59" s="104"/>
      <c r="E59" s="8" t="s">
        <v>53</v>
      </c>
      <c r="F59" s="109">
        <f>ROUND(F15,4)+ROUND(F24*36,4)+ROUND(F44*36,4)+ROUND(F57*36,4)</f>
        <v>0</v>
      </c>
    </row>
    <row r="60" spans="1:6" ht="39" customHeight="1" x14ac:dyDescent="0.25">
      <c r="B60" s="108"/>
      <c r="C60" s="104"/>
      <c r="D60" s="104"/>
      <c r="E60" s="8" t="s">
        <v>54</v>
      </c>
      <c r="F60" s="109">
        <f>ROUND(F15,4)+ROUND(F24*60,4)+ROUND(F44*60,4)+ROUND(F57*60,4)</f>
        <v>0</v>
      </c>
    </row>
    <row r="61" spans="1:6" ht="15.75" thickBot="1" x14ac:dyDescent="0.3">
      <c r="B61" s="91"/>
      <c r="F61" s="92"/>
    </row>
    <row r="62" spans="1:6" ht="32.25" customHeight="1" thickBot="1" x14ac:dyDescent="0.3">
      <c r="B62" s="68" t="s">
        <v>55</v>
      </c>
      <c r="F62" s="92"/>
    </row>
    <row r="63" spans="1:6" ht="15.75" thickBot="1" x14ac:dyDescent="0.3">
      <c r="B63" s="94"/>
      <c r="F63" s="92"/>
    </row>
    <row r="64" spans="1:6" x14ac:dyDescent="0.25">
      <c r="B64" s="169" t="s">
        <v>2</v>
      </c>
      <c r="F64" s="92"/>
    </row>
    <row r="65" spans="2:6" ht="15.75" thickBot="1" x14ac:dyDescent="0.3">
      <c r="B65" s="170"/>
      <c r="F65" s="92"/>
    </row>
    <row r="66" spans="2:6" ht="15.75" thickBot="1" x14ac:dyDescent="0.3">
      <c r="B66" s="35" t="s">
        <v>3</v>
      </c>
      <c r="F66" s="92"/>
    </row>
    <row r="67" spans="2:6" ht="30" x14ac:dyDescent="0.25">
      <c r="B67" s="50" t="s">
        <v>4</v>
      </c>
      <c r="C67" s="51" t="s">
        <v>5</v>
      </c>
      <c r="D67" s="51" t="s">
        <v>6</v>
      </c>
      <c r="E67" s="52" t="s">
        <v>7</v>
      </c>
      <c r="F67" s="53" t="s">
        <v>8</v>
      </c>
    </row>
    <row r="68" spans="2:6" x14ac:dyDescent="0.25">
      <c r="B68" s="69">
        <v>1</v>
      </c>
      <c r="C68" s="3">
        <v>2</v>
      </c>
      <c r="D68" s="3">
        <v>3</v>
      </c>
      <c r="E68" s="6">
        <v>4</v>
      </c>
      <c r="F68" s="41" t="s">
        <v>9</v>
      </c>
    </row>
    <row r="69" spans="2:6" x14ac:dyDescent="0.25">
      <c r="B69" s="70" t="s">
        <v>10</v>
      </c>
      <c r="C69" s="2">
        <v>50</v>
      </c>
      <c r="D69" s="2" t="s">
        <v>11</v>
      </c>
      <c r="E69" s="7"/>
      <c r="F69" s="71">
        <f>C69*E69</f>
        <v>0</v>
      </c>
    </row>
    <row r="70" spans="2:6" x14ac:dyDescent="0.25">
      <c r="B70" s="70" t="s">
        <v>12</v>
      </c>
      <c r="C70" s="2">
        <v>50</v>
      </c>
      <c r="D70" s="2" t="s">
        <v>11</v>
      </c>
      <c r="E70" s="7"/>
      <c r="F70" s="71">
        <f t="shared" ref="F70:F71" si="5">C70*E70</f>
        <v>0</v>
      </c>
    </row>
    <row r="71" spans="2:6" ht="15.75" thickBot="1" x14ac:dyDescent="0.3">
      <c r="B71" s="72" t="s">
        <v>13</v>
      </c>
      <c r="C71" s="73">
        <v>15</v>
      </c>
      <c r="D71" s="73" t="s">
        <v>11</v>
      </c>
      <c r="E71" s="74"/>
      <c r="F71" s="75">
        <f t="shared" si="5"/>
        <v>0</v>
      </c>
    </row>
    <row r="72" spans="2:6" ht="15.75" thickBot="1" x14ac:dyDescent="0.3">
      <c r="B72" s="177" t="s">
        <v>56</v>
      </c>
      <c r="C72" s="178"/>
      <c r="D72" s="178"/>
      <c r="E72" s="179"/>
      <c r="F72" s="100">
        <f>ROUND(SUM(F69:F71),2)</f>
        <v>0</v>
      </c>
    </row>
    <row r="73" spans="2:6" ht="15.75" thickBot="1" x14ac:dyDescent="0.3">
      <c r="B73" s="94"/>
      <c r="F73" s="92"/>
    </row>
    <row r="74" spans="2:6" ht="15.75" thickBot="1" x14ac:dyDescent="0.3">
      <c r="B74" s="35" t="s">
        <v>15</v>
      </c>
      <c r="F74" s="92"/>
    </row>
    <row r="75" spans="2:6" ht="30" x14ac:dyDescent="0.25">
      <c r="B75" s="50" t="s">
        <v>4</v>
      </c>
      <c r="C75" s="51" t="s">
        <v>5</v>
      </c>
      <c r="D75" s="51" t="s">
        <v>6</v>
      </c>
      <c r="E75" s="52" t="s">
        <v>7</v>
      </c>
      <c r="F75" s="53" t="s">
        <v>16</v>
      </c>
    </row>
    <row r="76" spans="2:6" x14ac:dyDescent="0.25">
      <c r="B76" s="40">
        <v>1</v>
      </c>
      <c r="C76" s="4">
        <v>2</v>
      </c>
      <c r="D76" s="4">
        <v>3</v>
      </c>
      <c r="E76" s="5">
        <v>4</v>
      </c>
      <c r="F76" s="41" t="s">
        <v>9</v>
      </c>
    </row>
    <row r="77" spans="2:6" ht="45" x14ac:dyDescent="0.25">
      <c r="B77" s="54" t="s">
        <v>17</v>
      </c>
      <c r="C77" s="10">
        <v>110</v>
      </c>
      <c r="D77" s="18" t="s">
        <v>18</v>
      </c>
      <c r="E77" s="19"/>
      <c r="F77" s="42">
        <f>C77*E77</f>
        <v>0</v>
      </c>
    </row>
    <row r="78" spans="2:6" ht="45" x14ac:dyDescent="0.25">
      <c r="B78" s="54" t="s">
        <v>19</v>
      </c>
      <c r="C78" s="10">
        <v>5</v>
      </c>
      <c r="D78" s="18" t="s">
        <v>18</v>
      </c>
      <c r="E78" s="19"/>
      <c r="F78" s="42">
        <f>C78*E78</f>
        <v>0</v>
      </c>
    </row>
    <row r="79" spans="2:6" ht="15.75" thickBot="1" x14ac:dyDescent="0.3">
      <c r="B79" s="55" t="s">
        <v>21</v>
      </c>
      <c r="C79" s="56">
        <v>30</v>
      </c>
      <c r="D79" s="57" t="s">
        <v>18</v>
      </c>
      <c r="E79" s="58"/>
      <c r="F79" s="47">
        <f>C79*E79</f>
        <v>0</v>
      </c>
    </row>
    <row r="80" spans="2:6" ht="15.75" thickBot="1" x14ac:dyDescent="0.3">
      <c r="B80" s="177" t="s">
        <v>22</v>
      </c>
      <c r="C80" s="178"/>
      <c r="D80" s="178"/>
      <c r="E80" s="179"/>
      <c r="F80" s="76">
        <f>ROUND(SUM(F77:F79),4)</f>
        <v>0</v>
      </c>
    </row>
    <row r="81" spans="2:6" ht="15.75" thickBot="1" x14ac:dyDescent="0.3">
      <c r="B81" s="102"/>
      <c r="C81" s="103"/>
      <c r="D81" s="104"/>
      <c r="E81" s="104"/>
      <c r="F81" s="105"/>
    </row>
    <row r="82" spans="2:6" ht="15.75" thickBot="1" x14ac:dyDescent="0.3">
      <c r="B82" s="35" t="s">
        <v>23</v>
      </c>
      <c r="C82" s="103"/>
      <c r="D82" s="104"/>
      <c r="E82" s="104"/>
      <c r="F82" s="105"/>
    </row>
    <row r="83" spans="2:6" ht="30" x14ac:dyDescent="0.25">
      <c r="B83" s="77" t="s">
        <v>4</v>
      </c>
      <c r="C83" s="78" t="s">
        <v>5</v>
      </c>
      <c r="D83" s="51" t="s">
        <v>6</v>
      </c>
      <c r="E83" s="52" t="s">
        <v>7</v>
      </c>
      <c r="F83" s="53" t="s">
        <v>24</v>
      </c>
    </row>
    <row r="84" spans="2:6" x14ac:dyDescent="0.25">
      <c r="B84" s="40">
        <v>1</v>
      </c>
      <c r="C84" s="4">
        <v>2</v>
      </c>
      <c r="D84" s="4">
        <v>3</v>
      </c>
      <c r="E84" s="24">
        <v>4</v>
      </c>
      <c r="F84" s="41" t="s">
        <v>9</v>
      </c>
    </row>
    <row r="85" spans="2:6" x14ac:dyDescent="0.25">
      <c r="B85" s="43" t="s">
        <v>25</v>
      </c>
      <c r="C85" s="124">
        <v>8200</v>
      </c>
      <c r="D85" s="26" t="s">
        <v>26</v>
      </c>
      <c r="E85" s="19"/>
      <c r="F85" s="42">
        <f>E85*C85</f>
        <v>0</v>
      </c>
    </row>
    <row r="86" spans="2:6" x14ac:dyDescent="0.25">
      <c r="B86" s="43" t="s">
        <v>27</v>
      </c>
      <c r="C86" s="124">
        <v>14200</v>
      </c>
      <c r="D86" s="26" t="s">
        <v>26</v>
      </c>
      <c r="E86" s="19"/>
      <c r="F86" s="42">
        <f t="shared" ref="F86:F99" si="6">E86*C86</f>
        <v>0</v>
      </c>
    </row>
    <row r="87" spans="2:6" x14ac:dyDescent="0.25">
      <c r="B87" s="43" t="s">
        <v>28</v>
      </c>
      <c r="C87" s="124">
        <v>480</v>
      </c>
      <c r="D87" s="26" t="s">
        <v>26</v>
      </c>
      <c r="E87" s="19"/>
      <c r="F87" s="42">
        <f t="shared" si="6"/>
        <v>0</v>
      </c>
    </row>
    <row r="88" spans="2:6" x14ac:dyDescent="0.25">
      <c r="B88" s="43" t="s">
        <v>57</v>
      </c>
      <c r="C88" s="128">
        <v>4500</v>
      </c>
      <c r="D88" s="26" t="s">
        <v>37</v>
      </c>
      <c r="E88" s="19"/>
      <c r="F88" s="42">
        <f t="shared" si="6"/>
        <v>0</v>
      </c>
    </row>
    <row r="89" spans="2:6" x14ac:dyDescent="0.25">
      <c r="B89" s="43" t="s">
        <v>29</v>
      </c>
      <c r="C89" s="128">
        <v>388300</v>
      </c>
      <c r="D89" s="26" t="s">
        <v>30</v>
      </c>
      <c r="E89" s="19"/>
      <c r="F89" s="42">
        <f t="shared" si="6"/>
        <v>0</v>
      </c>
    </row>
    <row r="90" spans="2:6" x14ac:dyDescent="0.25">
      <c r="B90" s="127" t="s">
        <v>31</v>
      </c>
      <c r="C90" s="128">
        <v>80</v>
      </c>
      <c r="D90" s="26" t="s">
        <v>26</v>
      </c>
      <c r="E90" s="19"/>
      <c r="F90" s="42">
        <f t="shared" si="6"/>
        <v>0</v>
      </c>
    </row>
    <row r="91" spans="2:6" x14ac:dyDescent="0.25">
      <c r="B91" s="127" t="s">
        <v>58</v>
      </c>
      <c r="C91" s="128">
        <v>5</v>
      </c>
      <c r="D91" s="26" t="s">
        <v>26</v>
      </c>
      <c r="E91" s="19"/>
      <c r="F91" s="42">
        <f t="shared" si="6"/>
        <v>0</v>
      </c>
    </row>
    <row r="92" spans="2:6" x14ac:dyDescent="0.25">
      <c r="B92" s="127" t="s">
        <v>33</v>
      </c>
      <c r="C92" s="128">
        <v>350</v>
      </c>
      <c r="D92" s="26" t="s">
        <v>26</v>
      </c>
      <c r="E92" s="19"/>
      <c r="F92" s="42">
        <f t="shared" si="6"/>
        <v>0</v>
      </c>
    </row>
    <row r="93" spans="2:6" x14ac:dyDescent="0.25">
      <c r="B93" s="127" t="s">
        <v>34</v>
      </c>
      <c r="C93" s="128">
        <v>300</v>
      </c>
      <c r="D93" s="26" t="s">
        <v>26</v>
      </c>
      <c r="E93" s="19"/>
      <c r="F93" s="42">
        <f t="shared" si="6"/>
        <v>0</v>
      </c>
    </row>
    <row r="94" spans="2:6" x14ac:dyDescent="0.25">
      <c r="B94" s="43" t="s">
        <v>35</v>
      </c>
      <c r="C94" s="128">
        <v>5</v>
      </c>
      <c r="D94" s="26" t="s">
        <v>26</v>
      </c>
      <c r="E94" s="19"/>
      <c r="F94" s="42">
        <f t="shared" si="6"/>
        <v>0</v>
      </c>
    </row>
    <row r="95" spans="2:6" x14ac:dyDescent="0.25">
      <c r="B95" s="43" t="s">
        <v>36</v>
      </c>
      <c r="C95" s="128">
        <v>200</v>
      </c>
      <c r="D95" s="26" t="s">
        <v>37</v>
      </c>
      <c r="E95" s="19"/>
      <c r="F95" s="42">
        <f t="shared" si="6"/>
        <v>0</v>
      </c>
    </row>
    <row r="96" spans="2:6" x14ac:dyDescent="0.25">
      <c r="B96" s="127" t="s">
        <v>38</v>
      </c>
      <c r="C96" s="128">
        <v>42100</v>
      </c>
      <c r="D96" s="26" t="s">
        <v>30</v>
      </c>
      <c r="E96" s="19"/>
      <c r="F96" s="42">
        <f t="shared" si="6"/>
        <v>0</v>
      </c>
    </row>
    <row r="97" spans="1:6" x14ac:dyDescent="0.25">
      <c r="B97" s="59" t="s">
        <v>39</v>
      </c>
      <c r="C97" s="11">
        <v>200</v>
      </c>
      <c r="D97" s="27" t="s">
        <v>30</v>
      </c>
      <c r="E97" s="19"/>
      <c r="F97" s="42">
        <f t="shared" si="6"/>
        <v>0</v>
      </c>
    </row>
    <row r="98" spans="1:6" ht="20.25" customHeight="1" x14ac:dyDescent="0.25">
      <c r="B98" s="125" t="s">
        <v>40</v>
      </c>
      <c r="C98" s="11">
        <v>15</v>
      </c>
      <c r="D98" s="28" t="s">
        <v>41</v>
      </c>
      <c r="E98" s="23"/>
      <c r="F98" s="42">
        <f t="shared" si="6"/>
        <v>0</v>
      </c>
    </row>
    <row r="99" spans="1:6" ht="15.75" customHeight="1" thickBot="1" x14ac:dyDescent="0.3">
      <c r="B99" s="44" t="s">
        <v>42</v>
      </c>
      <c r="C99" s="122">
        <v>115</v>
      </c>
      <c r="D99" s="45" t="s">
        <v>18</v>
      </c>
      <c r="E99" s="46"/>
      <c r="F99" s="42">
        <f t="shared" si="6"/>
        <v>0</v>
      </c>
    </row>
    <row r="100" spans="1:6" ht="15.75" customHeight="1" thickBot="1" x14ac:dyDescent="0.3">
      <c r="B100" s="162" t="s">
        <v>44</v>
      </c>
      <c r="C100" s="163"/>
      <c r="D100" s="163"/>
      <c r="E100" s="164"/>
      <c r="F100" s="79">
        <f>ROUND(SUM(F85:F99),4)</f>
        <v>0</v>
      </c>
    </row>
    <row r="101" spans="1:6" ht="15.75" customHeight="1" thickBot="1" x14ac:dyDescent="0.3">
      <c r="B101" s="110"/>
      <c r="C101" s="111"/>
      <c r="D101" s="111"/>
      <c r="E101" s="111"/>
      <c r="F101" s="112"/>
    </row>
    <row r="102" spans="1:6" ht="39" customHeight="1" thickBot="1" x14ac:dyDescent="0.3">
      <c r="B102" s="108"/>
      <c r="C102" s="104"/>
      <c r="D102" s="104"/>
      <c r="E102" s="8" t="s">
        <v>59</v>
      </c>
      <c r="F102" s="109">
        <f>ROUND(F72,4)+ROUND(F80*36,4)+ROUND(F100*36,4)</f>
        <v>0</v>
      </c>
    </row>
    <row r="103" spans="1:6" ht="39" customHeight="1" x14ac:dyDescent="0.25">
      <c r="B103" s="108"/>
      <c r="C103" s="104"/>
      <c r="D103" s="104"/>
      <c r="E103" s="8" t="s">
        <v>60</v>
      </c>
      <c r="F103" s="109">
        <f>ROUND(F72,4)+ROUND(F80*60,4)+ROUND(F100*60,4)</f>
        <v>0</v>
      </c>
    </row>
    <row r="104" spans="1:6" ht="15.75" customHeight="1" thickBot="1" x14ac:dyDescent="0.3">
      <c r="B104" s="110"/>
      <c r="C104" s="113"/>
      <c r="D104" s="113"/>
      <c r="E104" s="114"/>
      <c r="F104" s="115"/>
    </row>
    <row r="105" spans="1:6" ht="29.25" customHeight="1" thickBot="1" x14ac:dyDescent="0.3">
      <c r="B105" s="68" t="s">
        <v>61</v>
      </c>
      <c r="C105" s="113"/>
      <c r="D105" s="113"/>
      <c r="E105" s="114"/>
      <c r="F105" s="115"/>
    </row>
    <row r="106" spans="1:6" s="12" customFormat="1" ht="16.5" thickBot="1" x14ac:dyDescent="0.3">
      <c r="A106"/>
      <c r="B106" s="116"/>
      <c r="C106" s="113"/>
      <c r="D106" s="113"/>
      <c r="E106" s="114"/>
      <c r="F106" s="107"/>
    </row>
    <row r="107" spans="1:6" s="12" customFormat="1" x14ac:dyDescent="0.25">
      <c r="A107"/>
      <c r="B107" s="167" t="s">
        <v>45</v>
      </c>
      <c r="F107" s="107"/>
    </row>
    <row r="108" spans="1:6" s="12" customFormat="1" ht="15.75" thickBot="1" x14ac:dyDescent="0.3">
      <c r="A108"/>
      <c r="B108" s="168"/>
      <c r="F108" s="105"/>
    </row>
    <row r="109" spans="1:6" s="12" customFormat="1" ht="15.75" thickBot="1" x14ac:dyDescent="0.3">
      <c r="A109"/>
      <c r="B109" s="35" t="s">
        <v>23</v>
      </c>
      <c r="C109" s="103"/>
      <c r="D109" s="104"/>
      <c r="E109" s="104"/>
      <c r="F109" s="107"/>
    </row>
    <row r="110" spans="1:6" s="12" customFormat="1" ht="30" x14ac:dyDescent="0.25">
      <c r="A110"/>
      <c r="B110" s="36" t="s">
        <v>4</v>
      </c>
      <c r="C110" s="37" t="s">
        <v>5</v>
      </c>
      <c r="D110" s="37" t="s">
        <v>6</v>
      </c>
      <c r="E110" s="38" t="s">
        <v>7</v>
      </c>
      <c r="F110" s="39" t="s">
        <v>24</v>
      </c>
    </row>
    <row r="111" spans="1:6" s="12" customFormat="1" x14ac:dyDescent="0.25">
      <c r="A111"/>
      <c r="B111" s="59" t="s">
        <v>46</v>
      </c>
      <c r="C111" s="32">
        <f>3000/12</f>
        <v>250</v>
      </c>
      <c r="D111" s="31" t="s">
        <v>47</v>
      </c>
      <c r="E111" s="20"/>
      <c r="F111" s="81">
        <f t="shared" ref="F111:F116" si="7">E111*C111</f>
        <v>0</v>
      </c>
    </row>
    <row r="112" spans="1:6" s="12" customFormat="1" x14ac:dyDescent="0.25">
      <c r="A112"/>
      <c r="B112" s="60" t="s">
        <v>48</v>
      </c>
      <c r="C112" s="34">
        <v>410</v>
      </c>
      <c r="D112" s="33" t="s">
        <v>47</v>
      </c>
      <c r="E112" s="21"/>
      <c r="F112" s="81">
        <f t="shared" si="7"/>
        <v>0</v>
      </c>
    </row>
    <row r="113" spans="1:6" s="12" customFormat="1" x14ac:dyDescent="0.25">
      <c r="A113"/>
      <c r="B113" s="60" t="s">
        <v>49</v>
      </c>
      <c r="C113" s="34">
        <v>80</v>
      </c>
      <c r="D113" s="33" t="s">
        <v>47</v>
      </c>
      <c r="E113" s="21"/>
      <c r="F113" s="81">
        <f t="shared" si="7"/>
        <v>0</v>
      </c>
    </row>
    <row r="114" spans="1:6" s="12" customFormat="1" x14ac:dyDescent="0.25">
      <c r="A114"/>
      <c r="B114" s="60" t="s">
        <v>50</v>
      </c>
      <c r="C114" s="34">
        <v>40</v>
      </c>
      <c r="D114" s="33" t="s">
        <v>47</v>
      </c>
      <c r="E114" s="21"/>
      <c r="F114" s="81">
        <f t="shared" si="7"/>
        <v>0</v>
      </c>
    </row>
    <row r="115" spans="1:6" s="12" customFormat="1" x14ac:dyDescent="0.25">
      <c r="A115"/>
      <c r="B115" s="60" t="s">
        <v>62</v>
      </c>
      <c r="C115" s="34">
        <v>1700</v>
      </c>
      <c r="D115" s="33" t="s">
        <v>47</v>
      </c>
      <c r="E115" s="21"/>
      <c r="F115" s="81">
        <f t="shared" si="7"/>
        <v>0</v>
      </c>
    </row>
    <row r="116" spans="1:6" s="12" customFormat="1" ht="15.75" thickBot="1" x14ac:dyDescent="0.3">
      <c r="A116"/>
      <c r="B116" s="60" t="s">
        <v>63</v>
      </c>
      <c r="C116" s="34">
        <v>370</v>
      </c>
      <c r="D116" s="33" t="s">
        <v>47</v>
      </c>
      <c r="E116" s="21"/>
      <c r="F116" s="82">
        <f t="shared" si="7"/>
        <v>0</v>
      </c>
    </row>
    <row r="117" spans="1:6" ht="15.75" customHeight="1" thickBot="1" x14ac:dyDescent="0.3">
      <c r="B117" s="162" t="s">
        <v>44</v>
      </c>
      <c r="C117" s="163"/>
      <c r="D117" s="163"/>
      <c r="E117" s="164"/>
      <c r="F117" s="80">
        <f>ROUND(SUM(F111:F116),4)</f>
        <v>0</v>
      </c>
    </row>
    <row r="118" spans="1:6" ht="15.75" x14ac:dyDescent="0.25">
      <c r="B118" s="116"/>
      <c r="C118" s="113"/>
      <c r="D118" s="113"/>
      <c r="E118" s="114"/>
      <c r="F118" s="92"/>
    </row>
    <row r="119" spans="1:6" ht="40.5" customHeight="1" thickBot="1" x14ac:dyDescent="0.3">
      <c r="B119" s="108"/>
      <c r="C119" s="104"/>
      <c r="D119" s="104"/>
      <c r="F119" s="92"/>
    </row>
    <row r="120" spans="1:6" ht="39" customHeight="1" thickBot="1" x14ac:dyDescent="0.3">
      <c r="B120" s="108"/>
      <c r="C120" s="104"/>
      <c r="D120" s="104"/>
      <c r="E120" s="8" t="s">
        <v>64</v>
      </c>
      <c r="F120" s="117">
        <f>$F$117</f>
        <v>0</v>
      </c>
    </row>
    <row r="121" spans="1:6" ht="39" customHeight="1" thickBot="1" x14ac:dyDescent="0.3">
      <c r="B121" s="108"/>
      <c r="C121" s="104"/>
      <c r="D121" s="104"/>
      <c r="E121" s="8" t="s">
        <v>65</v>
      </c>
      <c r="F121" s="118">
        <f>ROUND(F120*60,4)</f>
        <v>0</v>
      </c>
    </row>
    <row r="122" spans="1:6" ht="15.75" thickBot="1" x14ac:dyDescent="0.3">
      <c r="B122" s="91"/>
      <c r="F122" s="92"/>
    </row>
    <row r="123" spans="1:6" ht="45.75" customHeight="1" thickBot="1" x14ac:dyDescent="0.3">
      <c r="B123" s="158" t="s">
        <v>66</v>
      </c>
      <c r="C123" s="159"/>
      <c r="D123" s="159"/>
      <c r="E123" s="159"/>
      <c r="F123" s="85">
        <f>ROUND(F59,4)+ROUND(F102,4)+ROUND(F120,4)</f>
        <v>0</v>
      </c>
    </row>
    <row r="124" spans="1:6" ht="16.5" customHeight="1" thickBot="1" x14ac:dyDescent="0.3">
      <c r="B124" s="119"/>
      <c r="C124" s="83"/>
      <c r="D124" s="83"/>
      <c r="E124" s="83"/>
      <c r="F124" s="120"/>
    </row>
    <row r="125" spans="1:6" ht="36" customHeight="1" thickBot="1" x14ac:dyDescent="0.3">
      <c r="B125" s="160" t="s">
        <v>67</v>
      </c>
      <c r="C125" s="161"/>
      <c r="D125" s="161"/>
      <c r="E125" s="161"/>
      <c r="F125" s="85">
        <f>ROUND(F60,4)+ROUND(F103,4)+ROUND(F121,4)</f>
        <v>0</v>
      </c>
    </row>
    <row r="126" spans="1:6" ht="36" customHeight="1" thickBot="1" x14ac:dyDescent="0.3">
      <c r="B126" s="121"/>
      <c r="C126" s="84"/>
      <c r="D126" s="84"/>
      <c r="E126" s="84"/>
      <c r="F126" s="120"/>
    </row>
    <row r="127" spans="1:6" ht="44.25" customHeight="1" x14ac:dyDescent="0.25">
      <c r="B127" s="87" t="s">
        <v>68</v>
      </c>
      <c r="C127" s="88"/>
      <c r="D127" s="88"/>
      <c r="E127" s="88"/>
      <c r="F127" s="89"/>
    </row>
    <row r="128" spans="1:6" ht="54" customHeight="1" x14ac:dyDescent="0.25">
      <c r="B128" s="152" t="s">
        <v>69</v>
      </c>
      <c r="C128" s="153"/>
      <c r="D128" s="153"/>
      <c r="E128" s="153"/>
      <c r="F128" s="154"/>
    </row>
    <row r="129" spans="2:6" ht="15.75" customHeight="1" x14ac:dyDescent="0.25">
      <c r="B129" s="91"/>
      <c r="C129" s="86"/>
      <c r="D129" s="86"/>
      <c r="E129" s="86"/>
      <c r="F129" s="90"/>
    </row>
    <row r="130" spans="2:6" ht="30.75" customHeight="1" thickBot="1" x14ac:dyDescent="0.3">
      <c r="B130" s="155" t="s">
        <v>70</v>
      </c>
      <c r="C130" s="156"/>
      <c r="D130" s="156"/>
      <c r="E130" s="156"/>
      <c r="F130" s="157"/>
    </row>
  </sheetData>
  <mergeCells count="14">
    <mergeCell ref="B7:B8"/>
    <mergeCell ref="B46:B47"/>
    <mergeCell ref="B107:B108"/>
    <mergeCell ref="B64:B65"/>
    <mergeCell ref="B15:E15"/>
    <mergeCell ref="B44:E44"/>
    <mergeCell ref="B72:E72"/>
    <mergeCell ref="B80:E80"/>
    <mergeCell ref="B100:E100"/>
    <mergeCell ref="B128:F128"/>
    <mergeCell ref="B130:F130"/>
    <mergeCell ref="B123:E123"/>
    <mergeCell ref="B125:E125"/>
    <mergeCell ref="B117:E1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A918887380074FB062EA4312F5B6E4" ma:contentTypeVersion="13" ma:contentTypeDescription="Create a new document." ma:contentTypeScope="" ma:versionID="3e41a421999a2c6d291caced37f7e703">
  <xsd:schema xmlns:xsd="http://www.w3.org/2001/XMLSchema" xmlns:xs="http://www.w3.org/2001/XMLSchema" xmlns:p="http://schemas.microsoft.com/office/2006/metadata/properties" xmlns:ns2="44506a83-4444-4b7f-9896-a91ab1df3d4b" xmlns:ns3="ec1c692b-a964-4906-aa6a-ceebcb4c1b0c" targetNamespace="http://schemas.microsoft.com/office/2006/metadata/properties" ma:root="true" ma:fieldsID="5dd9a47cdbf1fd8d1df178189afc4999" ns2:_="" ns3:_="">
    <xsd:import namespace="44506a83-4444-4b7f-9896-a91ab1df3d4b"/>
    <xsd:import namespace="ec1c692b-a964-4906-aa6a-ceebcb4c1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506a83-4444-4b7f-9896-a91ab1df3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d74135d-4d32-4f07-9b8e-fad8a02f95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c692b-a964-4906-aa6a-ceebcb4c1b0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dead07c-8208-4132-822e-5e200f11642d}" ma:internalName="TaxCatchAll" ma:showField="CatchAllData" ma:web="ec1c692b-a964-4906-aa6a-ceebcb4c1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506a83-4444-4b7f-9896-a91ab1df3d4b">
      <Terms xmlns="http://schemas.microsoft.com/office/infopath/2007/PartnerControls"/>
    </lcf76f155ced4ddcb4097134ff3c332f>
    <TaxCatchAll xmlns="ec1c692b-a964-4906-aa6a-ceebcb4c1b0c" xsi:nil="true"/>
  </documentManagement>
</p:properties>
</file>

<file path=customXml/itemProps1.xml><?xml version="1.0" encoding="utf-8"?>
<ds:datastoreItem xmlns:ds="http://schemas.openxmlformats.org/officeDocument/2006/customXml" ds:itemID="{49A7B4B4-C75A-4675-91EB-9AD23B566F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682323-D38F-4EBC-9666-A7D5CE3B5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506a83-4444-4b7f-9896-a91ab1df3d4b"/>
    <ds:schemaRef ds:uri="ec1c692b-a964-4906-aa6a-ceebcb4c1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884ED-47E0-4D6A-ABE7-0997ED329FC6}">
  <ds:schemaRefs>
    <ds:schemaRef ds:uri="http://schemas.microsoft.com/office/2006/metadata/properties"/>
    <ds:schemaRef ds:uri="http://schemas.microsoft.com/office/infopath/2007/PartnerControls"/>
    <ds:schemaRef ds:uri="44506a83-4444-4b7f-9896-a91ab1df3d4b"/>
    <ds:schemaRef ds:uri="ec1c692b-a964-4906-aa6a-ceebcb4c1b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GENINGSCCM02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Žana Čotar</dc:creator>
  <cp:keywords/>
  <dc:description/>
  <cp:lastModifiedBy>Andreja Počivavšek Možina</cp:lastModifiedBy>
  <cp:revision/>
  <dcterms:created xsi:type="dcterms:W3CDTF">2024-04-03T10:22:41Z</dcterms:created>
  <dcterms:modified xsi:type="dcterms:W3CDTF">2024-06-21T12:28:37Z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0x01010035A918887380074FB062EA4312F5B6E4</vt:lpwstr>
  </property>
  <property fmtid="{D5CDD505-2E9C-101B-9397-08002B2CF9AE}" pid="3" name="MediaServiceImageTags">
    <vt:lpwstr/>
  </property>
</Properties>
</file>